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56" i="4" l="1"/>
  <c r="D63" i="4"/>
  <c r="D59" i="4"/>
  <c r="D36" i="4" l="1"/>
  <c r="D34" i="4"/>
  <c r="D89" i="4"/>
  <c r="D87" i="4"/>
  <c r="D33" i="4" l="1"/>
  <c r="D53" i="4"/>
  <c r="D20" i="4"/>
  <c r="D106" i="4" l="1"/>
  <c r="D107" i="4" l="1"/>
  <c r="D75" i="4" l="1"/>
  <c r="D115" i="4"/>
  <c r="D66" i="4"/>
  <c r="D40" i="4"/>
  <c r="D38" i="4"/>
  <c r="D24" i="4"/>
  <c r="D17" i="4"/>
  <c r="D21" i="4" l="1"/>
  <c r="D41" i="4" l="1"/>
  <c r="D68" i="4" l="1"/>
  <c r="D103" i="4"/>
  <c r="D102" i="4"/>
  <c r="D101" i="4"/>
  <c r="D99" i="4"/>
  <c r="D110" i="4" l="1"/>
  <c r="D92" i="4"/>
  <c r="D45" i="4" l="1"/>
  <c r="D43" i="4"/>
  <c r="D111" i="4" l="1"/>
  <c r="D54" i="4"/>
  <c r="D52" i="4"/>
  <c r="D51" i="4" s="1"/>
  <c r="D48" i="4"/>
  <c r="D47" i="4" s="1"/>
  <c r="D22" i="4"/>
  <c r="D94" i="4" l="1"/>
  <c r="D39" i="4" l="1"/>
  <c r="D37" i="4"/>
  <c r="D35" i="4"/>
  <c r="D32" i="4"/>
  <c r="D29" i="4"/>
  <c r="D27" i="4"/>
  <c r="D25" i="4"/>
  <c r="D23" i="4"/>
  <c r="D19" i="4"/>
  <c r="D31" i="4" l="1"/>
  <c r="D18" i="4"/>
  <c r="D74" i="4" l="1"/>
  <c r="D93" i="4" l="1"/>
  <c r="D91" i="4"/>
  <c r="D90" i="4" l="1"/>
  <c r="D16" i="4"/>
  <c r="D61" i="4" l="1"/>
  <c r="D96" i="4" l="1"/>
  <c r="D88" i="4" l="1"/>
  <c r="D86" i="4"/>
  <c r="D85" i="4" l="1"/>
  <c r="D79" i="4"/>
  <c r="D83" i="4"/>
  <c r="D78" i="4" l="1"/>
  <c r="D76" i="4"/>
  <c r="D71" i="4" l="1"/>
  <c r="D69" i="4" l="1"/>
  <c r="D65" i="4" l="1"/>
  <c r="D73" i="4" l="1"/>
  <c r="D67" i="4" l="1"/>
  <c r="D57" i="4"/>
  <c r="D114" i="4"/>
  <c r="D112" i="4"/>
  <c r="D109" i="4"/>
  <c r="D104" i="4"/>
  <c r="D100" i="4"/>
  <c r="D98" i="4"/>
  <c r="D49" i="4"/>
  <c r="D14" i="4"/>
  <c r="D95" i="4" l="1"/>
  <c r="D13" i="4"/>
  <c r="D118" i="4" l="1"/>
</calcChain>
</file>

<file path=xl/sharedStrings.xml><?xml version="1.0" encoding="utf-8"?>
<sst xmlns="http://schemas.openxmlformats.org/spreadsheetml/2006/main" count="170" uniqueCount="124">
  <si>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</si>
  <si>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</si>
  <si>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</si>
  <si>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</si>
  <si>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</si>
  <si>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</si>
  <si>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</si>
  <si>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</si>
  <si>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</si>
  <si>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</si>
  <si>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</si>
  <si>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</si>
  <si>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</si>
  <si>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</si>
  <si>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</si>
  <si>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</si>
  <si>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</si>
  <si>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</si>
  <si>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</si>
  <si>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</si>
  <si>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</si>
  <si>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</si>
  <si>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</si>
  <si>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</si>
  <si>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</si>
  <si>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</si>
  <si>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</si>
  <si>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</si>
  <si>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</si>
  <si>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</si>
  <si>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</si>
  <si>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</si>
  <si>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</si>
  <si>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</si>
  <si>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</si>
  <si>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</si>
  <si>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</si>
  <si>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</si>
  <si>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</si>
  <si>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</si>
  <si>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</si>
  <si>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</si>
  <si>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</si>
  <si>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</si>
  <si>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</si>
  <si>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</si>
  <si>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</si>
  <si>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</si>
  <si>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</si>
  <si>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</si>
  <si>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</si>
  <si>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</si>
  <si>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</si>
  <si>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</si>
  <si>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</si>
  <si>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</si>
  <si>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</si>
  <si>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</si>
  <si>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</si>
  <si>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</si>
  <si>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</si>
  <si>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</si>
  <si>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</si>
  <si>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</si>
  <si>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</si>
  <si>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</si>
  <si>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</si>
  <si>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</si>
  <si>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</si>
  <si>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</si>
  <si>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</si>
  <si>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</si>
  <si>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</si>
  <si>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</si>
  <si>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</si>
  <si>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</si>
  <si>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</si>
  <si>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</si>
  <si>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</si>
  <si>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</si>
  <si>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</si>
  <si>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</si>
  <si>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</si>
  <si>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</si>
  <si>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</si>
  <si>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</si>
  <si>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</si>
  <si>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</si>
  <si>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</si>
  <si>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</si>
  <si>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</si>
  <si>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</si>
  <si>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</si>
  <si>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</si>
  <si>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</si>
  <si>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</si>
  <si>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</si>
  <si>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</si>
  <si>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</si>
  <si>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</si>
  <si>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</si>
  <si>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</si>
  <si>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</si>
  <si>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</si>
  <si>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</si>
  <si>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</si>
  <si>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</si>
  <si>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</si>
  <si>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</si>
  <si>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</si>
  <si>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</si>
  <si>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</si>
  <si>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</si>
  <si>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</si>
  <si>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</si>
  <si>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</si>
  <si>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</si>
  <si>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</si>
  <si>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</si>
  <si>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</si>
  <si>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</si>
  <si>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</si>
  <si>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2</t>
  </si>
  <si>
    <t xml:space="preserve">                                 от  05.07.2022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</si>
</sst>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7" t="s">
        <v>122</v>
      </c>
      <c r="C1" s="48"/>
      <c r="D1" s="48"/>
    </row>
    <row r="2" spans="1:4" ht="15.75" x14ac:dyDescent="0.25">
      <c r="A2" s="2"/>
      <c r="B2" s="47" t="s">
        <v>95</v>
      </c>
      <c r="C2" s="48"/>
      <c r="D2" s="48"/>
    </row>
    <row r="3" spans="1:4" ht="15.75" x14ac:dyDescent="0.25">
      <c r="A3" s="2"/>
      <c r="B3" s="47" t="s">
        <v>96</v>
      </c>
      <c r="C3" s="48"/>
      <c r="D3" s="48"/>
    </row>
    <row r="4" spans="1:4" ht="15.75" x14ac:dyDescent="0.25">
      <c r="A4" s="2"/>
      <c r="B4" s="51" t="s">
        <v>123</v>
      </c>
      <c r="C4" s="51"/>
      <c r="D4" s="51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7" t="s">
        <v>105</v>
      </c>
      <c r="C6" s="48"/>
      <c r="D6" s="48"/>
    </row>
    <row r="7" spans="1:4" ht="14.25" customHeight="1" x14ac:dyDescent="0.25">
      <c r="A7" s="2"/>
      <c r="B7" s="47" t="s">
        <v>95</v>
      </c>
      <c r="C7" s="48"/>
      <c r="D7" s="48"/>
    </row>
    <row r="8" spans="1:4" ht="14.25" customHeight="1" x14ac:dyDescent="0.25">
      <c r="A8" s="2"/>
      <c r="B8" s="47" t="s">
        <v>96</v>
      </c>
      <c r="C8" s="48"/>
      <c r="D8" s="48"/>
    </row>
    <row r="9" spans="1:4" ht="16.5" customHeight="1" x14ac:dyDescent="0.25">
      <c r="A9" s="2"/>
      <c r="B9" s="51" t="s">
        <v>104</v>
      </c>
      <c r="C9" s="51"/>
      <c r="D9" s="51"/>
    </row>
    <row r="10" spans="1:4" ht="58.5" customHeight="1" x14ac:dyDescent="0.25">
      <c r="A10" s="52" t="s">
        <v>102</v>
      </c>
      <c r="B10" s="52"/>
      <c r="C10" s="52"/>
      <c r="D10" s="52"/>
    </row>
    <row r="11" spans="1:4" ht="15" customHeight="1" x14ac:dyDescent="0.25">
      <c r="A11" s="49" t="s">
        <v>0</v>
      </c>
      <c r="B11" s="49" t="s">
        <v>1</v>
      </c>
      <c r="C11" s="49" t="s">
        <v>2</v>
      </c>
      <c r="D11" s="49" t="s">
        <v>103</v>
      </c>
    </row>
    <row r="12" spans="1:4" ht="13.5" customHeight="1" x14ac:dyDescent="0.25">
      <c r="A12" s="50"/>
      <c r="B12" s="50"/>
      <c r="C12" s="50"/>
      <c r="D12" s="50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12651525.59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4804151.22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3179000-160000-73543.74+300480.59-43752.37+1603000-1033.26</f>
        <v>4804151.22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7344326.3099999996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3194081.78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3035714+93367.78+45000</f>
        <v>3174081.78</v>
      </c>
    </row>
    <row r="34" spans="1:4" x14ac:dyDescent="0.25">
      <c r="A34" s="8" t="s">
        <v>17</v>
      </c>
      <c r="B34" s="4"/>
      <c r="C34" s="9">
        <v>800</v>
      </c>
      <c r="D34" s="38">
        <f>5000+10000+5000</f>
        <v>20000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61145.53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141500-71500-38854.47+30000</f>
        <v>61145.53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194909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</f>
        <v>194909</v>
      </c>
    </row>
    <row r="41" spans="1:4" ht="51" x14ac:dyDescent="0.25">
      <c r="A41" s="45" t="s">
        <v>116</v>
      </c>
      <c r="B41" s="12" t="s">
        <v>115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111</v>
      </c>
      <c r="B43" s="44" t="s">
        <v>113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112</v>
      </c>
      <c r="B45" s="44" t="s">
        <v>114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106</v>
      </c>
      <c r="B51" s="6"/>
      <c r="C51" s="40"/>
      <c r="D51" s="35">
        <f>D52+D54</f>
        <v>588613.56000000006</v>
      </c>
    </row>
    <row r="52" spans="1:4" ht="25.5" x14ac:dyDescent="0.25">
      <c r="A52" s="7" t="s">
        <v>107</v>
      </c>
      <c r="B52" s="4" t="s">
        <v>108</v>
      </c>
      <c r="C52" s="9"/>
      <c r="D52" s="38">
        <f>D53</f>
        <v>328613.56000000006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593613.56+80000-300000-45000</f>
        <v>328613.56000000006</v>
      </c>
    </row>
    <row r="54" spans="1:4" ht="26.25" x14ac:dyDescent="0.25">
      <c r="A54" s="42" t="s">
        <v>109</v>
      </c>
      <c r="B54" s="44" t="s">
        <v>110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D57+D61+D65+D67+D76+D59+D63</f>
        <v>844779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39" customHeight="1" x14ac:dyDescent="0.25">
      <c r="A59" s="7" t="s">
        <v>118</v>
      </c>
      <c r="B59" s="12" t="s">
        <v>119</v>
      </c>
      <c r="C59" s="4"/>
      <c r="D59" s="33">
        <f>D60</f>
        <v>112625</v>
      </c>
    </row>
    <row r="60" spans="1:4" ht="13.5" customHeight="1" x14ac:dyDescent="0.25">
      <c r="A60" s="8" t="s">
        <v>11</v>
      </c>
      <c r="B60" s="12"/>
      <c r="C60" s="11">
        <v>500</v>
      </c>
      <c r="D60" s="33">
        <v>112625</v>
      </c>
    </row>
    <row r="61" spans="1:4" ht="27.75" customHeight="1" x14ac:dyDescent="0.25">
      <c r="A61" s="7" t="s">
        <v>45</v>
      </c>
      <c r="B61" s="12" t="s">
        <v>48</v>
      </c>
      <c r="C61" s="4"/>
      <c r="D61" s="19">
        <f>D62</f>
        <v>240972</v>
      </c>
    </row>
    <row r="62" spans="1:4" ht="15.75" customHeight="1" x14ac:dyDescent="0.25">
      <c r="A62" s="8" t="s">
        <v>11</v>
      </c>
      <c r="B62" s="12"/>
      <c r="C62" s="11">
        <v>500</v>
      </c>
      <c r="D62" s="32">
        <v>240972</v>
      </c>
    </row>
    <row r="63" spans="1:4" ht="43.5" customHeight="1" x14ac:dyDescent="0.25">
      <c r="A63" s="7" t="s">
        <v>121</v>
      </c>
      <c r="B63" s="12" t="s">
        <v>120</v>
      </c>
      <c r="C63" s="4"/>
      <c r="D63" s="32">
        <f>D64</f>
        <v>196790</v>
      </c>
    </row>
    <row r="64" spans="1:4" ht="15.75" customHeight="1" x14ac:dyDescent="0.25">
      <c r="A64" s="8" t="s">
        <v>11</v>
      </c>
      <c r="B64" s="12"/>
      <c r="C64" s="11">
        <v>500</v>
      </c>
      <c r="D64" s="32">
        <v>196790</v>
      </c>
    </row>
    <row r="65" spans="1:4" x14ac:dyDescent="0.25">
      <c r="A65" s="7" t="s">
        <v>81</v>
      </c>
      <c r="B65" s="12" t="s">
        <v>82</v>
      </c>
      <c r="C65" s="4"/>
      <c r="D65" s="19">
        <f>D66</f>
        <v>132000</v>
      </c>
    </row>
    <row r="66" spans="1:4" ht="25.5" x14ac:dyDescent="0.25">
      <c r="A66" s="8" t="s">
        <v>5</v>
      </c>
      <c r="B66" s="10"/>
      <c r="C66" s="9">
        <v>200</v>
      </c>
      <c r="D66" s="32">
        <f>162000-30000</f>
        <v>132000</v>
      </c>
    </row>
    <row r="67" spans="1:4" ht="51" x14ac:dyDescent="0.25">
      <c r="A67" s="7" t="s">
        <v>46</v>
      </c>
      <c r="B67" s="12" t="s">
        <v>49</v>
      </c>
      <c r="C67" s="11"/>
      <c r="D67" s="19">
        <f>D68</f>
        <v>24200</v>
      </c>
    </row>
    <row r="68" spans="1:4" ht="25.5" x14ac:dyDescent="0.25">
      <c r="A68" s="8" t="s">
        <v>5</v>
      </c>
      <c r="B68" s="10"/>
      <c r="C68" s="9">
        <v>200</v>
      </c>
      <c r="D68" s="32">
        <f>488200-406000-58000</f>
        <v>24200</v>
      </c>
    </row>
    <row r="69" spans="1:4" ht="25.5" hidden="1" x14ac:dyDescent="0.25">
      <c r="A69" s="8" t="s">
        <v>60</v>
      </c>
      <c r="B69" s="12" t="s">
        <v>61</v>
      </c>
      <c r="C69" s="9"/>
      <c r="D69" s="19">
        <f>D70</f>
        <v>0</v>
      </c>
    </row>
    <row r="70" spans="1:4" ht="25.5" hidden="1" x14ac:dyDescent="0.25">
      <c r="A70" s="8" t="s">
        <v>5</v>
      </c>
      <c r="B70" s="10"/>
      <c r="C70" s="9">
        <v>200</v>
      </c>
      <c r="D70" s="19"/>
    </row>
    <row r="71" spans="1:4" ht="38.25" hidden="1" x14ac:dyDescent="0.25">
      <c r="A71" s="17" t="s">
        <v>62</v>
      </c>
      <c r="B71" s="26" t="s">
        <v>63</v>
      </c>
      <c r="C71" s="27"/>
      <c r="D71" s="19">
        <f>D72</f>
        <v>0</v>
      </c>
    </row>
    <row r="72" spans="1:4" ht="26.25" hidden="1" x14ac:dyDescent="0.25">
      <c r="A72" s="28" t="s">
        <v>5</v>
      </c>
      <c r="B72" s="26"/>
      <c r="C72" s="29">
        <v>200</v>
      </c>
      <c r="D72" s="19"/>
    </row>
    <row r="73" spans="1:4" ht="40.5" x14ac:dyDescent="0.25">
      <c r="A73" s="30" t="s">
        <v>65</v>
      </c>
      <c r="B73" s="10" t="s">
        <v>66</v>
      </c>
      <c r="C73" s="29"/>
      <c r="D73" s="34">
        <f>D74</f>
        <v>549749.47</v>
      </c>
    </row>
    <row r="74" spans="1:4" ht="25.5" x14ac:dyDescent="0.25">
      <c r="A74" s="7" t="s">
        <v>84</v>
      </c>
      <c r="B74" s="12" t="s">
        <v>83</v>
      </c>
      <c r="C74" s="11"/>
      <c r="D74" s="32">
        <f>D75</f>
        <v>549749.47</v>
      </c>
    </row>
    <row r="75" spans="1:4" ht="15" customHeight="1" x14ac:dyDescent="0.25">
      <c r="A75" s="8" t="s">
        <v>26</v>
      </c>
      <c r="B75" s="10"/>
      <c r="C75" s="11">
        <v>300</v>
      </c>
      <c r="D75" s="33">
        <f>439953+124241-14444.53</f>
        <v>549749.47</v>
      </c>
    </row>
    <row r="76" spans="1:4" ht="25.5" hidden="1" x14ac:dyDescent="0.25">
      <c r="A76" s="7" t="s">
        <v>70</v>
      </c>
      <c r="B76" s="12" t="s">
        <v>71</v>
      </c>
      <c r="C76" s="11"/>
      <c r="D76" s="33">
        <f>D77</f>
        <v>0</v>
      </c>
    </row>
    <row r="77" spans="1:4" hidden="1" x14ac:dyDescent="0.25">
      <c r="A77" s="8" t="s">
        <v>26</v>
      </c>
      <c r="B77" s="10"/>
      <c r="C77" s="11">
        <v>300</v>
      </c>
      <c r="D77" s="33"/>
    </row>
    <row r="78" spans="1:4" ht="28.5" hidden="1" customHeight="1" x14ac:dyDescent="0.25">
      <c r="A78" s="30" t="s">
        <v>74</v>
      </c>
      <c r="B78" s="10" t="s">
        <v>67</v>
      </c>
      <c r="C78" s="11"/>
      <c r="D78" s="35">
        <f>D79+D83</f>
        <v>0</v>
      </c>
    </row>
    <row r="79" spans="1:4" hidden="1" x14ac:dyDescent="0.25">
      <c r="A79" s="7" t="s">
        <v>8</v>
      </c>
      <c r="B79" s="12" t="s">
        <v>68</v>
      </c>
      <c r="C79" s="11"/>
      <c r="D79" s="32">
        <f>D80</f>
        <v>0</v>
      </c>
    </row>
    <row r="80" spans="1:4" ht="25.5" hidden="1" x14ac:dyDescent="0.25">
      <c r="A80" s="8" t="s">
        <v>5</v>
      </c>
      <c r="B80" s="10"/>
      <c r="C80" s="9">
        <v>200</v>
      </c>
      <c r="D80" s="32"/>
    </row>
    <row r="81" spans="1:4" ht="25.5" hidden="1" x14ac:dyDescent="0.25">
      <c r="A81" s="7" t="s">
        <v>23</v>
      </c>
      <c r="B81" s="12" t="s">
        <v>69</v>
      </c>
      <c r="C81" s="11"/>
      <c r="D81" s="32"/>
    </row>
    <row r="82" spans="1:4" ht="15" hidden="1" customHeight="1" x14ac:dyDescent="0.25">
      <c r="A82" s="8" t="s">
        <v>5</v>
      </c>
      <c r="B82" s="10"/>
      <c r="C82" s="9">
        <v>200</v>
      </c>
      <c r="D82" s="32"/>
    </row>
    <row r="83" spans="1:4" ht="15" hidden="1" customHeight="1" x14ac:dyDescent="0.25">
      <c r="A83" s="7" t="s">
        <v>72</v>
      </c>
      <c r="B83" s="12" t="s">
        <v>73</v>
      </c>
      <c r="C83" s="11"/>
      <c r="D83" s="32">
        <f>D84</f>
        <v>0</v>
      </c>
    </row>
    <row r="84" spans="1:4" ht="15" hidden="1" customHeight="1" x14ac:dyDescent="0.25">
      <c r="A84" s="8" t="s">
        <v>5</v>
      </c>
      <c r="B84" s="10"/>
      <c r="C84" s="9">
        <v>200</v>
      </c>
      <c r="D84" s="33"/>
    </row>
    <row r="85" spans="1:4" ht="26.25" customHeight="1" x14ac:dyDescent="0.25">
      <c r="A85" s="30" t="s">
        <v>75</v>
      </c>
      <c r="B85" s="10" t="s">
        <v>78</v>
      </c>
      <c r="C85" s="9"/>
      <c r="D85" s="35">
        <f>D86+D88</f>
        <v>1168351.6200000001</v>
      </c>
    </row>
    <row r="86" spans="1:4" ht="15" customHeight="1" x14ac:dyDescent="0.25">
      <c r="A86" s="7" t="s">
        <v>76</v>
      </c>
      <c r="B86" s="12" t="s">
        <v>79</v>
      </c>
      <c r="C86" s="9"/>
      <c r="D86" s="20">
        <f>D87</f>
        <v>596788.38</v>
      </c>
    </row>
    <row r="87" spans="1:4" ht="28.5" customHeight="1" x14ac:dyDescent="0.25">
      <c r="A87" s="8" t="s">
        <v>5</v>
      </c>
      <c r="B87" s="10"/>
      <c r="C87" s="9">
        <v>200</v>
      </c>
      <c r="D87" s="33">
        <f>447300+78488.38+60000+31000-20000</f>
        <v>596788.38</v>
      </c>
    </row>
    <row r="88" spans="1:4" ht="15" customHeight="1" x14ac:dyDescent="0.25">
      <c r="A88" s="7" t="s">
        <v>77</v>
      </c>
      <c r="B88" s="12" t="s">
        <v>80</v>
      </c>
      <c r="C88" s="9"/>
      <c r="D88" s="20">
        <f>D89</f>
        <v>571563.24</v>
      </c>
    </row>
    <row r="89" spans="1:4" ht="27" customHeight="1" x14ac:dyDescent="0.25">
      <c r="A89" s="8" t="s">
        <v>5</v>
      </c>
      <c r="B89" s="10"/>
      <c r="C89" s="9">
        <v>200</v>
      </c>
      <c r="D89" s="33">
        <f>471200+33986.47+11376.77+70000-15000</f>
        <v>571563.24</v>
      </c>
    </row>
    <row r="90" spans="1:4" ht="42" customHeight="1" x14ac:dyDescent="0.25">
      <c r="A90" s="5" t="s">
        <v>91</v>
      </c>
      <c r="B90" s="10" t="s">
        <v>88</v>
      </c>
      <c r="C90" s="9"/>
      <c r="D90" s="21">
        <f>D91+D93</f>
        <v>161838</v>
      </c>
    </row>
    <row r="91" spans="1:4" ht="27" customHeight="1" x14ac:dyDescent="0.25">
      <c r="A91" s="7" t="s">
        <v>86</v>
      </c>
      <c r="B91" s="12" t="s">
        <v>89</v>
      </c>
      <c r="C91" s="9"/>
      <c r="D91" s="20">
        <f>D92</f>
        <v>8092.0000000000009</v>
      </c>
    </row>
    <row r="92" spans="1:4" ht="18.75" customHeight="1" x14ac:dyDescent="0.25">
      <c r="A92" s="8" t="s">
        <v>17</v>
      </c>
      <c r="B92" s="10"/>
      <c r="C92" s="9">
        <v>800</v>
      </c>
      <c r="D92" s="33">
        <f>18950-1867.78-8990.33+0.11</f>
        <v>8092.0000000000009</v>
      </c>
    </row>
    <row r="93" spans="1:4" ht="56.25" customHeight="1" x14ac:dyDescent="0.25">
      <c r="A93" s="7" t="s">
        <v>87</v>
      </c>
      <c r="B93" s="12" t="s">
        <v>90</v>
      </c>
      <c r="C93" s="9"/>
      <c r="D93" s="20">
        <f>D94</f>
        <v>153746</v>
      </c>
    </row>
    <row r="94" spans="1:4" ht="16.5" customHeight="1" x14ac:dyDescent="0.25">
      <c r="A94" s="8" t="s">
        <v>17</v>
      </c>
      <c r="B94" s="10"/>
      <c r="C94" s="9">
        <v>800</v>
      </c>
      <c r="D94" s="33">
        <f>170548-16802</f>
        <v>153746</v>
      </c>
    </row>
    <row r="95" spans="1:4" x14ac:dyDescent="0.25">
      <c r="A95" s="15" t="s">
        <v>12</v>
      </c>
      <c r="B95" s="10" t="s">
        <v>30</v>
      </c>
      <c r="C95" s="16"/>
      <c r="D95" s="34">
        <f>D96+D98+D100+D104+D106+D109+D112+D114+D117</f>
        <v>7060426.8899999997</v>
      </c>
    </row>
    <row r="96" spans="1:4" ht="25.5" x14ac:dyDescent="0.25">
      <c r="A96" s="17" t="s">
        <v>13</v>
      </c>
      <c r="B96" s="4" t="s">
        <v>50</v>
      </c>
      <c r="C96" s="18"/>
      <c r="D96" s="19">
        <f>D97</f>
        <v>243919</v>
      </c>
    </row>
    <row r="97" spans="1:4" ht="51" x14ac:dyDescent="0.25">
      <c r="A97" s="8" t="s">
        <v>14</v>
      </c>
      <c r="B97" s="4"/>
      <c r="C97" s="9">
        <v>100</v>
      </c>
      <c r="D97" s="32">
        <v>243919</v>
      </c>
    </row>
    <row r="98" spans="1:4" x14ac:dyDescent="0.25">
      <c r="A98" s="7" t="s">
        <v>15</v>
      </c>
      <c r="B98" s="4" t="s">
        <v>51</v>
      </c>
      <c r="C98" s="13"/>
      <c r="D98" s="20">
        <f>D99</f>
        <v>916845</v>
      </c>
    </row>
    <row r="99" spans="1:4" ht="51" x14ac:dyDescent="0.25">
      <c r="A99" s="8" t="s">
        <v>14</v>
      </c>
      <c r="B99" s="4"/>
      <c r="C99" s="9">
        <v>100</v>
      </c>
      <c r="D99" s="32">
        <f>865741+51104</f>
        <v>916845</v>
      </c>
    </row>
    <row r="100" spans="1:4" x14ac:dyDescent="0.25">
      <c r="A100" s="7" t="s">
        <v>16</v>
      </c>
      <c r="B100" s="4" t="s">
        <v>52</v>
      </c>
      <c r="C100" s="13"/>
      <c r="D100" s="20">
        <f>D101+D102+D103</f>
        <v>5590021</v>
      </c>
    </row>
    <row r="101" spans="1:4" ht="51" x14ac:dyDescent="0.25">
      <c r="A101" s="8" t="s">
        <v>14</v>
      </c>
      <c r="B101" s="4"/>
      <c r="C101" s="9">
        <v>100</v>
      </c>
      <c r="D101" s="19">
        <f>5077569+60000+215249.85+4232+73774</f>
        <v>5430824.8499999996</v>
      </c>
    </row>
    <row r="102" spans="1:4" ht="25.5" x14ac:dyDescent="0.25">
      <c r="A102" s="8" t="s">
        <v>5</v>
      </c>
      <c r="B102" s="4"/>
      <c r="C102" s="9">
        <v>200</v>
      </c>
      <c r="D102" s="19">
        <f>296756-60000-10000-15000-86359.85</f>
        <v>125396.15</v>
      </c>
    </row>
    <row r="103" spans="1:4" x14ac:dyDescent="0.25">
      <c r="A103" s="8" t="s">
        <v>17</v>
      </c>
      <c r="B103" s="4"/>
      <c r="C103" s="11">
        <v>800</v>
      </c>
      <c r="D103" s="20">
        <f>9800+10000+14000</f>
        <v>33800</v>
      </c>
    </row>
    <row r="104" spans="1:4" ht="38.25" x14ac:dyDescent="0.25">
      <c r="A104" s="7" t="s">
        <v>55</v>
      </c>
      <c r="B104" s="4" t="s">
        <v>54</v>
      </c>
      <c r="C104" s="13"/>
      <c r="D104" s="19">
        <f>D105</f>
        <v>14134</v>
      </c>
    </row>
    <row r="105" spans="1:4" x14ac:dyDescent="0.25">
      <c r="A105" s="8" t="s">
        <v>11</v>
      </c>
      <c r="B105" s="4"/>
      <c r="C105" s="11">
        <v>500</v>
      </c>
      <c r="D105" s="33">
        <v>14134</v>
      </c>
    </row>
    <row r="106" spans="1:4" x14ac:dyDescent="0.25">
      <c r="A106" s="7" t="s">
        <v>25</v>
      </c>
      <c r="B106" s="4" t="s">
        <v>58</v>
      </c>
      <c r="C106" s="11"/>
      <c r="D106" s="20">
        <f>D107+D108</f>
        <v>50000</v>
      </c>
    </row>
    <row r="107" spans="1:4" x14ac:dyDescent="0.25">
      <c r="A107" s="8" t="s">
        <v>17</v>
      </c>
      <c r="B107" s="4"/>
      <c r="C107" s="11">
        <v>800</v>
      </c>
      <c r="D107" s="33">
        <f>50000-5000</f>
        <v>45000</v>
      </c>
    </row>
    <row r="108" spans="1:4" ht="25.5" x14ac:dyDescent="0.25">
      <c r="A108" s="46" t="s">
        <v>117</v>
      </c>
      <c r="B108" s="4"/>
      <c r="C108" s="11">
        <v>300</v>
      </c>
      <c r="D108" s="33">
        <v>5000</v>
      </c>
    </row>
    <row r="109" spans="1:4" x14ac:dyDescent="0.25">
      <c r="A109" s="7" t="s">
        <v>18</v>
      </c>
      <c r="B109" s="4" t="s">
        <v>53</v>
      </c>
      <c r="C109" s="13"/>
      <c r="D109" s="20">
        <f>D110+D111</f>
        <v>132599.89000000001</v>
      </c>
    </row>
    <row r="110" spans="1:4" ht="25.5" x14ac:dyDescent="0.25">
      <c r="A110" s="8" t="s">
        <v>5</v>
      </c>
      <c r="B110" s="4"/>
      <c r="C110" s="9">
        <v>200</v>
      </c>
      <c r="D110" s="32">
        <f>62600-0.11</f>
        <v>62599.89</v>
      </c>
    </row>
    <row r="111" spans="1:4" x14ac:dyDescent="0.25">
      <c r="A111" s="8" t="s">
        <v>17</v>
      </c>
      <c r="B111" s="4"/>
      <c r="C111" s="11">
        <v>800</v>
      </c>
      <c r="D111" s="32">
        <f>20000+50000</f>
        <v>70000</v>
      </c>
    </row>
    <row r="112" spans="1:4" ht="29.25" customHeight="1" x14ac:dyDescent="0.25">
      <c r="A112" s="7" t="s">
        <v>56</v>
      </c>
      <c r="B112" s="4" t="s">
        <v>57</v>
      </c>
      <c r="C112" s="13"/>
      <c r="D112" s="19">
        <f>D113</f>
        <v>100908</v>
      </c>
    </row>
    <row r="113" spans="1:8" x14ac:dyDescent="0.25">
      <c r="A113" s="8" t="s">
        <v>11</v>
      </c>
      <c r="B113" s="4"/>
      <c r="C113" s="11">
        <v>500</v>
      </c>
      <c r="D113" s="33">
        <v>100908</v>
      </c>
      <c r="H113" s="31"/>
    </row>
    <row r="114" spans="1:8" x14ac:dyDescent="0.25">
      <c r="A114" s="7" t="s">
        <v>27</v>
      </c>
      <c r="B114" s="4" t="s">
        <v>64</v>
      </c>
      <c r="C114" s="11"/>
      <c r="D114" s="20">
        <f>D115</f>
        <v>12000</v>
      </c>
    </row>
    <row r="115" spans="1:8" x14ac:dyDescent="0.25">
      <c r="A115" s="8" t="s">
        <v>26</v>
      </c>
      <c r="B115" s="4"/>
      <c r="C115" s="11">
        <v>300</v>
      </c>
      <c r="D115" s="33">
        <f>14400-2400</f>
        <v>12000</v>
      </c>
    </row>
    <row r="116" spans="1:8" hidden="1" x14ac:dyDescent="0.25">
      <c r="A116" s="7"/>
      <c r="B116" s="4"/>
      <c r="C116" s="11"/>
      <c r="D116" s="33"/>
    </row>
    <row r="117" spans="1:8" hidden="1" x14ac:dyDescent="0.25">
      <c r="A117" s="8"/>
      <c r="B117" s="6"/>
      <c r="C117" s="11"/>
      <c r="D117" s="33"/>
    </row>
    <row r="118" spans="1:8" x14ac:dyDescent="0.25">
      <c r="A118" s="15" t="s">
        <v>19</v>
      </c>
      <c r="B118" s="6"/>
      <c r="C118" s="13"/>
      <c r="D118" s="21">
        <f>D13+D18+D31+D56+D73+D78+D85+D95+D90+D51</f>
        <v>30447722.439999998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2022-07-08T04:58:20Z</dcterms:modified>
</cp:coreProperties>
</file>